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12120" windowHeight="7872"/>
  </bookViews>
  <sheets>
    <sheet name="Лист1" sheetId="1" r:id="rId1"/>
  </sheets>
  <definedNames>
    <definedName name="_xlnm.Print_Titles" localSheetId="0">Лист1!$7:$9</definedName>
    <definedName name="_xlnm.Print_Area" localSheetId="0">Лист1!$A$1:$K$44</definedName>
  </definedNames>
  <calcPr calcId="145621"/>
</workbook>
</file>

<file path=xl/calcChain.xml><?xml version="1.0" encoding="utf-8"?>
<calcChain xmlns="http://schemas.openxmlformats.org/spreadsheetml/2006/main">
  <c r="G22" i="1" l="1"/>
  <c r="G21" i="1"/>
  <c r="G37" i="1"/>
  <c r="E34" i="1"/>
  <c r="F34" i="1"/>
  <c r="G34" i="1" s="1"/>
  <c r="D34" i="1"/>
  <c r="G19" i="1"/>
  <c r="G13" i="1"/>
  <c r="G27" i="1"/>
  <c r="G26" i="1"/>
  <c r="G15" i="1"/>
  <c r="G16" i="1"/>
  <c r="G23" i="1"/>
  <c r="G24" i="1"/>
  <c r="G25" i="1"/>
  <c r="G28" i="1"/>
  <c r="G29" i="1"/>
  <c r="G32" i="1"/>
  <c r="G10" i="1"/>
</calcChain>
</file>

<file path=xl/comments1.xml><?xml version="1.0" encoding="utf-8"?>
<comments xmlns="http://schemas.openxmlformats.org/spreadsheetml/2006/main">
  <authors>
    <author>JKH</author>
  </authors>
  <commentList>
    <comment ref="K44" authorId="0">
      <text>
        <r>
          <rPr>
            <b/>
            <sz val="9"/>
            <color indexed="81"/>
            <rFont val="Tahoma"/>
            <family val="2"/>
            <charset val="204"/>
          </rPr>
          <t>JKH:</t>
        </r>
        <r>
          <rPr>
            <sz val="9"/>
            <color indexed="81"/>
            <rFont val="Tahoma"/>
            <family val="2"/>
            <charset val="204"/>
          </rPr>
          <t xml:space="preserve">
альник отдела образования Демченко С.Г.</t>
        </r>
      </text>
    </comment>
  </commentList>
</comments>
</file>

<file path=xl/sharedStrings.xml><?xml version="1.0" encoding="utf-8"?>
<sst xmlns="http://schemas.openxmlformats.org/spreadsheetml/2006/main" count="129" uniqueCount="59">
  <si>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</si>
  <si>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</si>
  <si>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</si>
  <si>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</si>
  <si>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</si>
  <si>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</si>
  <si>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</si>
  <si>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</si>
  <si>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</si>
  <si>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</si>
  <si>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</si>
  <si>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</si>
  <si>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</si>
  <si>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</si>
  <si>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8=6/5*100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</si>
  <si>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</si>
  <si>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</si>
  <si>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х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</si>
  <si>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</si>
  <si>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</si>
  <si>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</si>
  <si>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t xml:space="preserve">                                                                                                                 </t>
  </si>
  <si>
    <t>"Развитие топливно-энергетического комплекса"</t>
  </si>
  <si>
    <t>Поддержание в рабочем состоянии газопроводов, находящихся в собственности МО Кавказский район</t>
  </si>
  <si>
    <t>Начальник ОКС МО Кавказский район - Неупокоева Е.В.</t>
  </si>
  <si>
    <t>Подпрограмма № 1. "Газификация  муниципального образования Кавказский район", всего:                   в том числе:</t>
  </si>
  <si>
    <t>Мероприятие № 2 : Обслуживание газопроводов, находящихся в собственности МО Кавказский район</t>
  </si>
  <si>
    <t>Подпрограмма №2  «Энергосбережение и повышение энергетической эффективности территории муниципального образования Кавказский район»</t>
  </si>
  <si>
    <t>Начальник ОЖКХ,ТС и ДХ МО Кавказский район - Афаанасьева В.Н.</t>
  </si>
  <si>
    <t>Начальник отдела ЖКХ,ТС и ДХ                                                                                                                                 В.Н.Афанасьева</t>
  </si>
  <si>
    <t>управление образования</t>
  </si>
  <si>
    <t>администрация МО Кавказский район</t>
  </si>
  <si>
    <t>Начальник отдела образования Демченко С.Г.</t>
  </si>
  <si>
    <t>Подпрограмма  №3 "Модернизция систем теплоснабжения в муницпальном обрзовании Кавказский район"</t>
  </si>
  <si>
    <t xml:space="preserve">Всего по муниципальной программе </t>
  </si>
  <si>
    <t>выполнено</t>
  </si>
  <si>
    <t>Мероприятие №3  Строительство блочно-модульной котельной в  МБОУ СОШ №10 п. Степного Кавказского района</t>
  </si>
  <si>
    <t>2</t>
  </si>
  <si>
    <t xml:space="preserve"> 2021 год</t>
  </si>
  <si>
    <t>2021 год – замена газового счетчика в МБОУ СОШ № 9 х. Привольный, замена узла учета  газа в СОШ №21 и установка узла учета газа в ЦВР</t>
  </si>
  <si>
    <t>2.1</t>
  </si>
  <si>
    <t>2.2</t>
  </si>
  <si>
    <t>2.3</t>
  </si>
  <si>
    <t>3</t>
  </si>
  <si>
    <t>3.1</t>
  </si>
  <si>
    <t>1.1</t>
  </si>
  <si>
    <t>Начальник ОЖКХ,ТС и ДХ МО Кавказский район - Афанасьева В.Н.</t>
  </si>
  <si>
    <t xml:space="preserve">2021 год - проведение  ремонта системы отопления МБОУ СОШ №18, ремонт автоматики в котельной МДОУ №21, ремонт котла (замену секций) в МАО УДО ЦВР </t>
  </si>
  <si>
    <t>Бесперебойное снабжение тепловой энергией учреждений социальной сферы</t>
  </si>
  <si>
    <t>Экономия средств местного бюджета на оплату коммунальных услуг</t>
  </si>
  <si>
    <t xml:space="preserve">Экономия средств местного бюджета на оплату коммунальных услуг. </t>
  </si>
  <si>
    <t>Обеспечение бесперебойной подачей тепла в МБОУ СОШ № 10 п. Степной</t>
  </si>
  <si>
    <t>4</t>
  </si>
  <si>
    <t>Мероприятие №1 "Установка приборов учета", в том числе по главным распорядителям:</t>
  </si>
  <si>
    <t>Мероприятие №2 «Замена энергосберегающих ламп и светильников всего, в том числе по главным распорядителям:</t>
  </si>
  <si>
    <t>Мероприятие №3 "Ремонт системы отопления", в том числе по главным распорядителям:</t>
  </si>
  <si>
    <t>Разработана проектная документация на техническое перевооружение  узла учета газа, проведена замена насосов в котельной и закуплен прибор учета  газа для ЦВР</t>
  </si>
  <si>
    <t xml:space="preserve">разработатна проектная документация на строительство блочно-модульной котельной в МБОУ СОШ № 10 п. Степного </t>
  </si>
  <si>
    <t>проведено техническое перевооружение узла учета газа в МБОУ СОШ,№ 9;  замена узлов учета газа в МБОУ СОШ, №21 и  ЦВР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</si>
</sst>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2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" fillId="0" borderId="0" xfId="0" applyFont="1" applyAlignment="1"/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Border="1" applyAlignment="1"/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Border="1"/>
    <xf numFmtId="0" fontId="1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zoomScale="75" zoomScaleNormal="75" zoomScaleSheetLayoutView="70" workbookViewId="0">
      <selection activeCell="J10" sqref="J10"/>
    </sheetView>
  </sheetViews>
  <sheetFormatPr defaultRowHeight="14.4" x14ac:dyDescent="0.3"/>
  <cols>
    <col min="1" max="1" width="5.5546875" style="2" customWidth="1"/>
    <col min="2" max="2" width="33.5546875" style="34" customWidth="1"/>
    <col min="3" max="3" width="16.6640625" style="26" customWidth="1"/>
    <col min="4" max="4" width="13.109375" style="34" customWidth="1"/>
    <col min="5" max="5" width="13.33203125" style="34" customWidth="1"/>
    <col min="6" max="6" width="14.88671875" style="34" customWidth="1"/>
    <col min="7" max="7" width="12.88671875" style="34" customWidth="1"/>
    <col min="8" max="8" width="17.109375" style="34" customWidth="1"/>
    <col min="9" max="9" width="15.44140625" style="34" customWidth="1"/>
    <col min="10" max="10" width="13.44140625" style="34" customWidth="1"/>
    <col min="11" max="11" width="18.109375" style="34" customWidth="1"/>
    <col min="12" max="16384" width="8.88671875" style="34"/>
  </cols>
  <sheetData>
    <row r="1" spans="1:16" x14ac:dyDescent="0.3">
      <c r="C1" s="40"/>
      <c r="D1" s="40"/>
      <c r="E1" s="40"/>
      <c r="F1" s="40"/>
      <c r="K1" s="40"/>
      <c r="L1" s="40"/>
    </row>
    <row r="2" spans="1:16" ht="15.75" customHeight="1" x14ac:dyDescent="0.3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6" ht="15.75" customHeight="1" x14ac:dyDescent="0.3">
      <c r="A3" s="42" t="s">
        <v>22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6" ht="15.75" customHeight="1" x14ac:dyDescent="0.3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6" ht="15.75" customHeight="1" x14ac:dyDescent="0.3">
      <c r="A5" s="42" t="s">
        <v>38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6" ht="15.6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</row>
    <row r="7" spans="1:16" ht="161.25" customHeight="1" x14ac:dyDescent="0.3">
      <c r="A7" s="45" t="s">
        <v>18</v>
      </c>
      <c r="B7" s="43" t="s">
        <v>1</v>
      </c>
      <c r="C7" s="46" t="s">
        <v>15</v>
      </c>
      <c r="D7" s="43" t="s">
        <v>2</v>
      </c>
      <c r="E7" s="43" t="s">
        <v>3</v>
      </c>
      <c r="F7" s="43" t="s">
        <v>9</v>
      </c>
      <c r="G7" s="43" t="s">
        <v>4</v>
      </c>
      <c r="H7" s="43" t="s">
        <v>11</v>
      </c>
      <c r="I7" s="43"/>
      <c r="J7" s="43" t="s">
        <v>19</v>
      </c>
      <c r="K7" s="43" t="s">
        <v>20</v>
      </c>
      <c r="L7" s="3"/>
    </row>
    <row r="8" spans="1:16" ht="28.5" customHeight="1" x14ac:dyDescent="0.3">
      <c r="A8" s="45"/>
      <c r="B8" s="43"/>
      <c r="C8" s="46"/>
      <c r="D8" s="43"/>
      <c r="E8" s="43"/>
      <c r="F8" s="43"/>
      <c r="G8" s="43"/>
      <c r="H8" s="31" t="s">
        <v>12</v>
      </c>
      <c r="I8" s="31" t="s">
        <v>13</v>
      </c>
      <c r="J8" s="43"/>
      <c r="K8" s="43"/>
      <c r="L8" s="3"/>
    </row>
    <row r="9" spans="1:16" ht="15.6" x14ac:dyDescent="0.3">
      <c r="A9" s="32">
        <v>1</v>
      </c>
      <c r="B9" s="31">
        <v>2</v>
      </c>
      <c r="C9" s="33">
        <v>3</v>
      </c>
      <c r="D9" s="31">
        <v>4</v>
      </c>
      <c r="E9" s="31">
        <v>5</v>
      </c>
      <c r="F9" s="31">
        <v>6</v>
      </c>
      <c r="G9" s="31" t="s">
        <v>14</v>
      </c>
      <c r="H9" s="31">
        <v>9</v>
      </c>
      <c r="I9" s="31">
        <v>10</v>
      </c>
      <c r="J9" s="31">
        <v>11</v>
      </c>
      <c r="K9" s="31">
        <v>12</v>
      </c>
      <c r="L9" s="3"/>
    </row>
    <row r="10" spans="1:16" ht="105.75" customHeight="1" x14ac:dyDescent="0.3">
      <c r="A10" s="37">
        <v>1</v>
      </c>
      <c r="B10" s="9" t="s">
        <v>25</v>
      </c>
      <c r="C10" s="8" t="s">
        <v>24</v>
      </c>
      <c r="D10" s="10">
        <v>259.10000000000002</v>
      </c>
      <c r="E10" s="10">
        <v>259.10000000000002</v>
      </c>
      <c r="F10" s="10">
        <v>258.60000000000002</v>
      </c>
      <c r="G10" s="11">
        <f>F10/E10*100</f>
        <v>99.807024314936328</v>
      </c>
      <c r="H10" s="35" t="s">
        <v>17</v>
      </c>
      <c r="I10" s="35" t="s">
        <v>17</v>
      </c>
      <c r="J10" s="12" t="s">
        <v>35</v>
      </c>
      <c r="K10" s="12"/>
      <c r="L10" s="1"/>
      <c r="P10" s="34" t="s">
        <v>21</v>
      </c>
    </row>
    <row r="11" spans="1:16" ht="22.5" customHeight="1" x14ac:dyDescent="0.3">
      <c r="A11" s="38"/>
      <c r="B11" s="35" t="s">
        <v>5</v>
      </c>
      <c r="C11" s="12" t="s">
        <v>17</v>
      </c>
      <c r="D11" s="9">
        <v>0</v>
      </c>
      <c r="E11" s="9">
        <v>0</v>
      </c>
      <c r="F11" s="9">
        <v>0</v>
      </c>
      <c r="G11" s="14">
        <v>0</v>
      </c>
      <c r="H11" s="35" t="s">
        <v>17</v>
      </c>
      <c r="I11" s="35" t="s">
        <v>17</v>
      </c>
      <c r="J11" s="12"/>
      <c r="K11" s="12"/>
      <c r="L11" s="1"/>
    </row>
    <row r="12" spans="1:16" ht="25.5" customHeight="1" x14ac:dyDescent="0.3">
      <c r="A12" s="38"/>
      <c r="B12" s="35" t="s">
        <v>6</v>
      </c>
      <c r="C12" s="12" t="s">
        <v>17</v>
      </c>
      <c r="D12" s="9">
        <v>0</v>
      </c>
      <c r="E12" s="9">
        <v>0</v>
      </c>
      <c r="F12" s="9">
        <v>0</v>
      </c>
      <c r="G12" s="14">
        <v>0</v>
      </c>
      <c r="H12" s="35" t="s">
        <v>17</v>
      </c>
      <c r="I12" s="35" t="s">
        <v>17</v>
      </c>
      <c r="J12" s="12"/>
      <c r="K12" s="12"/>
      <c r="L12" s="1"/>
    </row>
    <row r="13" spans="1:16" ht="27.75" customHeight="1" x14ac:dyDescent="0.3">
      <c r="A13" s="38"/>
      <c r="B13" s="35" t="s">
        <v>7</v>
      </c>
      <c r="C13" s="12" t="s">
        <v>17</v>
      </c>
      <c r="D13" s="10">
        <v>259.10000000000002</v>
      </c>
      <c r="E13" s="10">
        <v>259.10000000000002</v>
      </c>
      <c r="F13" s="10">
        <v>258.60000000000002</v>
      </c>
      <c r="G13" s="11">
        <f>F13/E13*100</f>
        <v>99.807024314936328</v>
      </c>
      <c r="H13" s="35" t="s">
        <v>17</v>
      </c>
      <c r="I13" s="35" t="s">
        <v>17</v>
      </c>
      <c r="J13" s="12"/>
      <c r="K13" s="12"/>
      <c r="L13" s="1"/>
    </row>
    <row r="14" spans="1:16" ht="24" customHeight="1" x14ac:dyDescent="0.3">
      <c r="A14" s="39"/>
      <c r="B14" s="35" t="s">
        <v>8</v>
      </c>
      <c r="C14" s="12" t="s">
        <v>17</v>
      </c>
      <c r="D14" s="9">
        <v>0</v>
      </c>
      <c r="E14" s="9">
        <v>0</v>
      </c>
      <c r="F14" s="9">
        <v>0</v>
      </c>
      <c r="G14" s="14">
        <v>0</v>
      </c>
      <c r="H14" s="35" t="s">
        <v>17</v>
      </c>
      <c r="I14" s="35" t="s">
        <v>17</v>
      </c>
      <c r="J14" s="12"/>
      <c r="K14" s="12"/>
      <c r="L14" s="1"/>
    </row>
    <row r="15" spans="1:16" ht="130.5" customHeight="1" x14ac:dyDescent="0.3">
      <c r="A15" s="13" t="s">
        <v>45</v>
      </c>
      <c r="B15" s="35" t="s">
        <v>26</v>
      </c>
      <c r="C15" s="12" t="s">
        <v>24</v>
      </c>
      <c r="D15" s="23">
        <v>259.10000000000002</v>
      </c>
      <c r="E15" s="23">
        <v>259.10000000000002</v>
      </c>
      <c r="F15" s="23">
        <v>258.60000000000002</v>
      </c>
      <c r="G15" s="14">
        <f t="shared" ref="G15:G37" si="0">F15/E15*100</f>
        <v>99.807024314936328</v>
      </c>
      <c r="H15" s="16" t="s">
        <v>23</v>
      </c>
      <c r="I15" s="16" t="s">
        <v>23</v>
      </c>
      <c r="J15" s="12" t="s">
        <v>35</v>
      </c>
      <c r="K15" s="12"/>
      <c r="L15" s="1"/>
    </row>
    <row r="16" spans="1:16" ht="156" customHeight="1" x14ac:dyDescent="0.3">
      <c r="A16" s="53" t="s">
        <v>37</v>
      </c>
      <c r="B16" s="4" t="s">
        <v>27</v>
      </c>
      <c r="C16" s="5" t="s">
        <v>28</v>
      </c>
      <c r="D16" s="7">
        <v>2661.4</v>
      </c>
      <c r="E16" s="7">
        <v>2661.4</v>
      </c>
      <c r="F16" s="7">
        <v>2659.5</v>
      </c>
      <c r="G16" s="11">
        <f t="shared" si="0"/>
        <v>99.92860900278049</v>
      </c>
      <c r="H16" s="17" t="s">
        <v>17</v>
      </c>
      <c r="I16" s="19" t="s">
        <v>17</v>
      </c>
      <c r="J16" s="12" t="s">
        <v>35</v>
      </c>
      <c r="K16" s="12"/>
      <c r="L16" s="1"/>
    </row>
    <row r="17" spans="1:17" ht="34.5" customHeight="1" x14ac:dyDescent="0.3">
      <c r="A17" s="54"/>
      <c r="B17" s="35" t="s">
        <v>5</v>
      </c>
      <c r="C17" s="5"/>
      <c r="D17" s="7">
        <v>0</v>
      </c>
      <c r="E17" s="7">
        <v>0</v>
      </c>
      <c r="F17" s="7">
        <v>0</v>
      </c>
      <c r="G17" s="14">
        <v>0</v>
      </c>
      <c r="H17" s="17" t="s">
        <v>17</v>
      </c>
      <c r="I17" s="19" t="s">
        <v>17</v>
      </c>
      <c r="J17" s="4"/>
      <c r="K17" s="5"/>
      <c r="L17" s="1"/>
    </row>
    <row r="18" spans="1:17" ht="26.25" customHeight="1" x14ac:dyDescent="0.3">
      <c r="A18" s="54"/>
      <c r="B18" s="35" t="s">
        <v>6</v>
      </c>
      <c r="C18" s="5"/>
      <c r="D18" s="7">
        <v>0</v>
      </c>
      <c r="E18" s="7">
        <v>0</v>
      </c>
      <c r="F18" s="7">
        <v>0</v>
      </c>
      <c r="G18" s="14">
        <v>0</v>
      </c>
      <c r="H18" s="17" t="s">
        <v>17</v>
      </c>
      <c r="I18" s="19" t="s">
        <v>17</v>
      </c>
      <c r="J18" s="4"/>
      <c r="K18" s="5"/>
      <c r="L18" s="1"/>
    </row>
    <row r="19" spans="1:17" ht="24.75" customHeight="1" x14ac:dyDescent="0.3">
      <c r="A19" s="54"/>
      <c r="B19" s="35" t="s">
        <v>7</v>
      </c>
      <c r="C19" s="5"/>
      <c r="D19" s="7">
        <v>2661.4</v>
      </c>
      <c r="E19" s="7">
        <v>2661.4</v>
      </c>
      <c r="F19" s="7">
        <v>2659.5</v>
      </c>
      <c r="G19" s="11">
        <f t="shared" ref="G19" si="1">F19/E19*100</f>
        <v>99.92860900278049</v>
      </c>
      <c r="H19" s="17" t="s">
        <v>17</v>
      </c>
      <c r="I19" s="19" t="s">
        <v>17</v>
      </c>
      <c r="J19" s="4"/>
      <c r="K19" s="5"/>
      <c r="L19" s="1"/>
    </row>
    <row r="20" spans="1:17" ht="24" customHeight="1" x14ac:dyDescent="0.3">
      <c r="A20" s="55"/>
      <c r="B20" s="35" t="s">
        <v>8</v>
      </c>
      <c r="C20" s="5"/>
      <c r="D20" s="7">
        <v>0</v>
      </c>
      <c r="E20" s="7">
        <v>0</v>
      </c>
      <c r="F20" s="11">
        <v>0</v>
      </c>
      <c r="G20" s="14">
        <v>0</v>
      </c>
      <c r="H20" s="17" t="s">
        <v>17</v>
      </c>
      <c r="I20" s="19" t="s">
        <v>17</v>
      </c>
      <c r="J20" s="4"/>
      <c r="K20" s="5"/>
      <c r="L20" s="1"/>
    </row>
    <row r="21" spans="1:17" ht="168.75" customHeight="1" x14ac:dyDescent="0.3">
      <c r="A21" s="53" t="s">
        <v>40</v>
      </c>
      <c r="B21" s="35" t="s">
        <v>53</v>
      </c>
      <c r="D21" s="14">
        <v>1531.4</v>
      </c>
      <c r="E21" s="14">
        <v>1531.4</v>
      </c>
      <c r="F21" s="14">
        <v>1531.1</v>
      </c>
      <c r="G21" s="14">
        <f t="shared" ref="G21:G22" si="2">F21/E21*100</f>
        <v>99.980410082277643</v>
      </c>
      <c r="H21" s="27" t="s">
        <v>50</v>
      </c>
      <c r="I21" s="27" t="s">
        <v>58</v>
      </c>
      <c r="J21" s="12" t="s">
        <v>35</v>
      </c>
      <c r="K21" s="12"/>
      <c r="L21" s="1"/>
    </row>
    <row r="22" spans="1:17" ht="202.5" customHeight="1" x14ac:dyDescent="0.3">
      <c r="A22" s="55"/>
      <c r="B22" s="35" t="s">
        <v>30</v>
      </c>
      <c r="C22" s="12" t="s">
        <v>32</v>
      </c>
      <c r="D22" s="14">
        <v>1531.4</v>
      </c>
      <c r="E22" s="14">
        <v>1531.4</v>
      </c>
      <c r="F22" s="14">
        <v>1531.1</v>
      </c>
      <c r="G22" s="14">
        <f t="shared" si="2"/>
        <v>99.980410082277643</v>
      </c>
      <c r="H22" s="27" t="s">
        <v>39</v>
      </c>
      <c r="I22" s="27" t="s">
        <v>58</v>
      </c>
      <c r="J22" s="12" t="s">
        <v>35</v>
      </c>
      <c r="K22" s="12"/>
      <c r="L22" s="1"/>
    </row>
    <row r="23" spans="1:17" ht="71.400000000000006" customHeight="1" x14ac:dyDescent="0.3">
      <c r="A23" s="56" t="s">
        <v>41</v>
      </c>
      <c r="B23" s="35" t="s">
        <v>54</v>
      </c>
      <c r="D23" s="14">
        <v>290</v>
      </c>
      <c r="E23" s="14">
        <v>290</v>
      </c>
      <c r="F23" s="14">
        <v>290</v>
      </c>
      <c r="G23" s="14">
        <f t="shared" si="0"/>
        <v>100</v>
      </c>
      <c r="H23" s="36" t="s">
        <v>49</v>
      </c>
      <c r="I23" s="36" t="s">
        <v>49</v>
      </c>
      <c r="J23" s="12" t="s">
        <v>35</v>
      </c>
      <c r="K23" s="35"/>
      <c r="L23" s="1"/>
    </row>
    <row r="24" spans="1:17" ht="70.2" customHeight="1" x14ac:dyDescent="0.3">
      <c r="A24" s="57"/>
      <c r="B24" s="35" t="s">
        <v>30</v>
      </c>
      <c r="C24" s="24" t="s">
        <v>32</v>
      </c>
      <c r="D24" s="14">
        <v>270</v>
      </c>
      <c r="E24" s="14">
        <v>270</v>
      </c>
      <c r="F24" s="14">
        <v>270</v>
      </c>
      <c r="G24" s="14">
        <f t="shared" si="0"/>
        <v>100</v>
      </c>
      <c r="H24" s="36"/>
      <c r="I24" s="36"/>
      <c r="J24" s="12" t="s">
        <v>35</v>
      </c>
      <c r="K24" s="12"/>
      <c r="L24" s="1"/>
      <c r="Q24" s="58"/>
    </row>
    <row r="25" spans="1:17" ht="99.6" customHeight="1" x14ac:dyDescent="0.3">
      <c r="A25" s="59"/>
      <c r="B25" s="35" t="s">
        <v>31</v>
      </c>
      <c r="C25" s="12" t="s">
        <v>46</v>
      </c>
      <c r="D25" s="14">
        <v>20</v>
      </c>
      <c r="E25" s="14">
        <v>20</v>
      </c>
      <c r="F25" s="14">
        <v>20</v>
      </c>
      <c r="G25" s="14">
        <f t="shared" si="0"/>
        <v>100</v>
      </c>
      <c r="H25" s="36"/>
      <c r="I25" s="36"/>
      <c r="J25" s="12" t="s">
        <v>35</v>
      </c>
      <c r="K25" s="12"/>
      <c r="L25" s="1"/>
    </row>
    <row r="26" spans="1:17" ht="213" customHeight="1" x14ac:dyDescent="0.3">
      <c r="A26" s="37" t="s">
        <v>42</v>
      </c>
      <c r="B26" s="35" t="s">
        <v>55</v>
      </c>
      <c r="C26" s="34"/>
      <c r="D26" s="14">
        <v>840</v>
      </c>
      <c r="E26" s="14">
        <v>840</v>
      </c>
      <c r="F26" s="14">
        <v>838.4</v>
      </c>
      <c r="G26" s="14">
        <f t="shared" ref="G26" si="3">F26/E26*100</f>
        <v>99.80952380952381</v>
      </c>
      <c r="H26" s="30" t="s">
        <v>48</v>
      </c>
      <c r="I26" s="30" t="s">
        <v>56</v>
      </c>
      <c r="J26" s="12" t="s">
        <v>35</v>
      </c>
      <c r="K26" s="12"/>
      <c r="L26" s="1"/>
    </row>
    <row r="27" spans="1:17" ht="211.2" customHeight="1" x14ac:dyDescent="0.3">
      <c r="A27" s="39"/>
      <c r="B27" s="35" t="s">
        <v>30</v>
      </c>
      <c r="C27" s="24" t="s">
        <v>32</v>
      </c>
      <c r="D27" s="14">
        <v>840</v>
      </c>
      <c r="E27" s="14">
        <v>840</v>
      </c>
      <c r="F27" s="14">
        <v>838.4</v>
      </c>
      <c r="G27" s="14">
        <f t="shared" ref="G27" si="4">F27/E27*100</f>
        <v>99.80952380952381</v>
      </c>
      <c r="H27" s="28" t="s">
        <v>47</v>
      </c>
      <c r="I27" s="30" t="s">
        <v>56</v>
      </c>
      <c r="J27" s="12" t="s">
        <v>35</v>
      </c>
      <c r="K27" s="12"/>
      <c r="L27" s="1"/>
    </row>
    <row r="28" spans="1:17" ht="85.2" customHeight="1" x14ac:dyDescent="0.3">
      <c r="A28" s="60" t="s">
        <v>43</v>
      </c>
      <c r="B28" s="18" t="s">
        <v>33</v>
      </c>
      <c r="C28" s="12"/>
      <c r="D28" s="11">
        <v>1000</v>
      </c>
      <c r="E28" s="11">
        <v>1000</v>
      </c>
      <c r="F28" s="11">
        <v>1000</v>
      </c>
      <c r="G28" s="11">
        <f t="shared" si="0"/>
        <v>100</v>
      </c>
      <c r="H28" s="29" t="s">
        <v>17</v>
      </c>
      <c r="I28" s="22" t="s">
        <v>17</v>
      </c>
      <c r="J28" s="12" t="s">
        <v>35</v>
      </c>
      <c r="K28" s="12"/>
      <c r="L28" s="1"/>
    </row>
    <row r="29" spans="1:17" ht="96" customHeight="1" x14ac:dyDescent="0.3">
      <c r="A29" s="56" t="s">
        <v>44</v>
      </c>
      <c r="B29" s="31" t="s">
        <v>36</v>
      </c>
      <c r="C29" s="21" t="s">
        <v>32</v>
      </c>
      <c r="D29" s="14">
        <v>1000</v>
      </c>
      <c r="E29" s="14">
        <v>1000</v>
      </c>
      <c r="F29" s="14">
        <v>1000</v>
      </c>
      <c r="G29" s="14">
        <f t="shared" si="0"/>
        <v>100</v>
      </c>
      <c r="H29" s="50" t="s">
        <v>51</v>
      </c>
      <c r="I29" s="50" t="s">
        <v>57</v>
      </c>
      <c r="J29" s="47" t="s">
        <v>35</v>
      </c>
      <c r="K29" s="47"/>
      <c r="L29" s="1"/>
    </row>
    <row r="30" spans="1:17" ht="15.6" x14ac:dyDescent="0.3">
      <c r="A30" s="57"/>
      <c r="B30" s="35" t="s">
        <v>5</v>
      </c>
      <c r="C30" s="12"/>
      <c r="D30" s="14">
        <v>0</v>
      </c>
      <c r="E30" s="14">
        <v>0</v>
      </c>
      <c r="F30" s="14">
        <v>0</v>
      </c>
      <c r="G30" s="14">
        <v>0</v>
      </c>
      <c r="H30" s="51"/>
      <c r="I30" s="51"/>
      <c r="J30" s="48"/>
      <c r="K30" s="48"/>
      <c r="L30" s="1"/>
    </row>
    <row r="31" spans="1:17" ht="15.6" x14ac:dyDescent="0.3">
      <c r="A31" s="57"/>
      <c r="B31" s="35" t="s">
        <v>6</v>
      </c>
      <c r="C31" s="12"/>
      <c r="D31" s="14">
        <v>0</v>
      </c>
      <c r="E31" s="14">
        <v>0</v>
      </c>
      <c r="F31" s="14">
        <v>0</v>
      </c>
      <c r="G31" s="14">
        <v>0</v>
      </c>
      <c r="H31" s="51"/>
      <c r="I31" s="51"/>
      <c r="J31" s="48"/>
      <c r="K31" s="48"/>
      <c r="L31" s="1"/>
    </row>
    <row r="32" spans="1:17" ht="15.6" x14ac:dyDescent="0.3">
      <c r="A32" s="57"/>
      <c r="B32" s="35" t="s">
        <v>7</v>
      </c>
      <c r="C32" s="12"/>
      <c r="D32" s="14">
        <v>1000</v>
      </c>
      <c r="E32" s="14">
        <v>1000</v>
      </c>
      <c r="F32" s="14">
        <v>1000</v>
      </c>
      <c r="G32" s="14">
        <f t="shared" si="0"/>
        <v>100</v>
      </c>
      <c r="H32" s="51"/>
      <c r="I32" s="51"/>
      <c r="J32" s="48"/>
      <c r="K32" s="49"/>
      <c r="L32" s="1"/>
    </row>
    <row r="33" spans="1:15" ht="56.25" customHeight="1" x14ac:dyDescent="0.3">
      <c r="A33" s="59"/>
      <c r="B33" s="35" t="s">
        <v>8</v>
      </c>
      <c r="C33" s="12"/>
      <c r="D33" s="14">
        <v>0</v>
      </c>
      <c r="E33" s="14">
        <v>0</v>
      </c>
      <c r="F33" s="14">
        <v>0</v>
      </c>
      <c r="G33" s="14">
        <v>0</v>
      </c>
      <c r="H33" s="52"/>
      <c r="I33" s="52"/>
      <c r="J33" s="49"/>
      <c r="K33" s="35"/>
      <c r="L33" s="1"/>
    </row>
    <row r="34" spans="1:15" ht="38.25" customHeight="1" x14ac:dyDescent="0.3">
      <c r="A34" s="56" t="s">
        <v>52</v>
      </c>
      <c r="B34" s="9" t="s">
        <v>34</v>
      </c>
      <c r="C34" s="8"/>
      <c r="D34" s="7">
        <f>D10+D16+D28</f>
        <v>3920.5</v>
      </c>
      <c r="E34" s="7">
        <f>E10+E16+E28</f>
        <v>3920.5</v>
      </c>
      <c r="F34" s="7">
        <f>F10+F16+F28</f>
        <v>3918.1</v>
      </c>
      <c r="G34" s="11">
        <f t="shared" si="0"/>
        <v>99.93878331845427</v>
      </c>
      <c r="H34" s="9" t="s">
        <v>17</v>
      </c>
      <c r="I34" s="9" t="s">
        <v>17</v>
      </c>
      <c r="J34" s="12" t="s">
        <v>35</v>
      </c>
      <c r="K34" s="8"/>
      <c r="L34" s="1"/>
    </row>
    <row r="35" spans="1:15" ht="27.75" customHeight="1" x14ac:dyDescent="0.3">
      <c r="A35" s="57"/>
      <c r="B35" s="9" t="s">
        <v>5</v>
      </c>
      <c r="C35" s="6"/>
      <c r="D35" s="7">
        <v>0</v>
      </c>
      <c r="E35" s="7">
        <v>0</v>
      </c>
      <c r="F35" s="7">
        <v>0</v>
      </c>
      <c r="G35" s="14">
        <v>0</v>
      </c>
      <c r="H35" s="9" t="s">
        <v>17</v>
      </c>
      <c r="I35" s="9" t="s">
        <v>17</v>
      </c>
      <c r="J35" s="6"/>
      <c r="K35" s="8"/>
      <c r="L35" s="1"/>
    </row>
    <row r="36" spans="1:15" ht="27" customHeight="1" x14ac:dyDescent="0.3">
      <c r="A36" s="57"/>
      <c r="B36" s="9" t="s">
        <v>6</v>
      </c>
      <c r="C36" s="6"/>
      <c r="D36" s="7">
        <v>0</v>
      </c>
      <c r="E36" s="7">
        <v>0</v>
      </c>
      <c r="F36" s="7">
        <v>0</v>
      </c>
      <c r="G36" s="14">
        <v>0</v>
      </c>
      <c r="H36" s="9" t="s">
        <v>17</v>
      </c>
      <c r="I36" s="9" t="s">
        <v>17</v>
      </c>
      <c r="J36" s="6"/>
      <c r="K36" s="8"/>
      <c r="L36" s="1"/>
    </row>
    <row r="37" spans="1:15" ht="76.5" customHeight="1" x14ac:dyDescent="0.3">
      <c r="A37" s="57"/>
      <c r="B37" s="9" t="s">
        <v>7</v>
      </c>
      <c r="C37" s="6"/>
      <c r="D37" s="7">
        <v>3920.5</v>
      </c>
      <c r="E37" s="7">
        <v>3920.5</v>
      </c>
      <c r="F37" s="7">
        <v>3918.1</v>
      </c>
      <c r="G37" s="11">
        <f t="shared" si="0"/>
        <v>99.93878331845427</v>
      </c>
      <c r="H37" s="9" t="s">
        <v>17</v>
      </c>
      <c r="I37" s="9" t="s">
        <v>17</v>
      </c>
      <c r="J37" s="12" t="s">
        <v>35</v>
      </c>
      <c r="K37" s="6"/>
      <c r="L37" s="1"/>
    </row>
    <row r="38" spans="1:15" ht="21" customHeight="1" x14ac:dyDescent="0.3">
      <c r="A38" s="59"/>
      <c r="B38" s="9" t="s">
        <v>8</v>
      </c>
      <c r="C38" s="25"/>
      <c r="D38" s="11">
        <v>0</v>
      </c>
      <c r="E38" s="11">
        <v>0</v>
      </c>
      <c r="F38" s="11">
        <v>0</v>
      </c>
      <c r="G38" s="14">
        <v>0</v>
      </c>
      <c r="H38" s="9" t="s">
        <v>17</v>
      </c>
      <c r="I38" s="9" t="s">
        <v>17</v>
      </c>
      <c r="J38" s="25"/>
      <c r="K38" s="25"/>
      <c r="L38" s="1"/>
    </row>
    <row r="39" spans="1:15" ht="18" customHeight="1" x14ac:dyDescent="0.3">
      <c r="A39" s="61"/>
      <c r="B39" s="61"/>
      <c r="C39" s="62"/>
      <c r="D39" s="20"/>
      <c r="E39" s="20"/>
      <c r="F39" s="20"/>
      <c r="G39" s="20"/>
      <c r="H39" s="20"/>
      <c r="I39" s="20"/>
      <c r="J39" s="20"/>
      <c r="K39" s="20"/>
      <c r="L39" s="1"/>
    </row>
    <row r="40" spans="1:15" ht="38.4" customHeight="1" x14ac:dyDescent="0.3">
      <c r="A40" s="63" t="s">
        <v>29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</row>
    <row r="41" spans="1:15" ht="18.600000000000001" x14ac:dyDescent="0.3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5" ht="18.600000000000001" x14ac:dyDescent="0.3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5" ht="18.600000000000001" x14ac:dyDescent="0.3">
      <c r="A43" s="1"/>
      <c r="B43" s="65"/>
      <c r="C43" s="65"/>
      <c r="D43" s="1"/>
      <c r="E43" s="1"/>
      <c r="F43" s="1"/>
      <c r="G43" s="26"/>
      <c r="H43" s="26"/>
      <c r="I43" s="26"/>
      <c r="J43" s="26"/>
      <c r="K43" s="66"/>
      <c r="L43" s="67"/>
      <c r="M43" s="67"/>
      <c r="N43" s="67"/>
      <c r="O43" s="67"/>
    </row>
    <row r="44" spans="1:15" ht="39" customHeight="1" x14ac:dyDescent="0.3">
      <c r="A44" s="68"/>
      <c r="B44" s="68"/>
      <c r="C44" s="68"/>
      <c r="D44" s="68"/>
      <c r="E44" s="1"/>
      <c r="F44" s="1"/>
      <c r="G44" s="69"/>
      <c r="H44" s="69"/>
      <c r="I44" s="69"/>
      <c r="J44" s="69"/>
      <c r="K44" s="15"/>
      <c r="L44" s="67"/>
      <c r="M44" s="67"/>
      <c r="N44" s="67"/>
      <c r="O44" s="67"/>
    </row>
    <row r="45" spans="1:15" ht="37.5" customHeight="1" x14ac:dyDescent="0.3">
      <c r="K45" s="70"/>
      <c r="L45" s="67"/>
      <c r="M45" s="67"/>
      <c r="N45" s="67"/>
      <c r="O45" s="67"/>
    </row>
    <row r="46" spans="1:15" ht="15.6" x14ac:dyDescent="0.3">
      <c r="L46" s="26"/>
      <c r="M46" s="26"/>
      <c r="N46" s="26"/>
      <c r="O46" s="1"/>
    </row>
    <row r="47" spans="1:15" ht="15.6" x14ac:dyDescent="0.3">
      <c r="L47" s="71"/>
      <c r="M47" s="26"/>
      <c r="N47" s="26"/>
      <c r="O47" s="1"/>
    </row>
  </sheetData>
  <mergeCells count="37">
    <mergeCell ref="J29:J33"/>
    <mergeCell ref="K29:K32"/>
    <mergeCell ref="A44:D44"/>
    <mergeCell ref="A40:K40"/>
    <mergeCell ref="A41:K41"/>
    <mergeCell ref="A42:K42"/>
    <mergeCell ref="A39:B39"/>
    <mergeCell ref="B43:C43"/>
    <mergeCell ref="H29:H33"/>
    <mergeCell ref="I29:I33"/>
    <mergeCell ref="A34:A38"/>
    <mergeCell ref="J7:J8"/>
    <mergeCell ref="K7:K8"/>
    <mergeCell ref="A7:A8"/>
    <mergeCell ref="B7:B8"/>
    <mergeCell ref="C7:C8"/>
    <mergeCell ref="A29:A33"/>
    <mergeCell ref="A16:A20"/>
    <mergeCell ref="A21:A22"/>
    <mergeCell ref="K1:L1"/>
    <mergeCell ref="A2:L2"/>
    <mergeCell ref="A3:L3"/>
    <mergeCell ref="E1:F1"/>
    <mergeCell ref="C1:D1"/>
    <mergeCell ref="D7:D8"/>
    <mergeCell ref="E7:E8"/>
    <mergeCell ref="A4:L4"/>
    <mergeCell ref="A5:L5"/>
    <mergeCell ref="A6:L6"/>
    <mergeCell ref="F7:F8"/>
    <mergeCell ref="G7:G8"/>
    <mergeCell ref="H7:I7"/>
    <mergeCell ref="H23:H25"/>
    <mergeCell ref="I23:I25"/>
    <mergeCell ref="A10:A14"/>
    <mergeCell ref="A23:A25"/>
    <mergeCell ref="A26:A27"/>
  </mergeCells>
  <pageMargins left="0.23622047244094491" right="0.23622047244094491" top="0.36" bottom="0.38" header="0.31496062992125984" footer="0.31496062992125984"/>
  <pageSetup paperSize="9" scale="82" fitToHeight="0" orientation="landscape" r:id="rId1"/>
  <rowBreaks count="2" manualBreakCount="2">
    <brk id="15" max="10" man="1"/>
    <brk id="33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2021-07-13T11:57:46Z</cp:lastPrinted>
  <dcterms:created xsi:type="dcterms:W3CDTF">2018-05-24T06:28:27Z</dcterms:created>
  <dcterms:modified xsi:type="dcterms:W3CDTF">2022-02-07T07:13:21Z</dcterms:modified>
</cp:coreProperties>
</file>